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0.241\eigyo\NVOCC\☆HP記載データ☆\"/>
    </mc:Choice>
  </mc:AlternateContent>
  <xr:revisionPtr revIDLastSave="0" documentId="13_ncr:1_{F7F7519E-6F6E-4A9A-A43E-808367328FA4}" xr6:coauthVersionLast="47" xr6:coauthVersionMax="47" xr10:uidLastSave="{00000000-0000-0000-0000-000000000000}"/>
  <bookViews>
    <workbookView xWindow="1530" yWindow="870" windowWidth="21600" windowHeight="11295" xr2:uid="{8221977D-A0CA-460F-83BD-DAFE3166D083}"/>
  </bookViews>
  <sheets>
    <sheet name="保管料計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E3" i="1" s="1"/>
  <c r="F2" i="1"/>
  <c r="F3" i="1" s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G2" i="1"/>
  <c r="G3" i="1" s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B9" i="1"/>
  <c r="C9" i="1"/>
  <c r="B10" i="1" l="1"/>
  <c r="A9" i="1" s="1"/>
  <c r="H2" i="1"/>
  <c r="K2" i="1" s="1"/>
  <c r="I2" i="1" s="1"/>
  <c r="J2" i="1" s="1"/>
  <c r="H3" i="1"/>
  <c r="K3" i="1" s="1"/>
  <c r="I3" i="1" s="1"/>
  <c r="J3" i="1" s="1"/>
  <c r="E4" i="1"/>
  <c r="H4" i="1" l="1"/>
  <c r="K4" i="1" s="1"/>
  <c r="I4" i="1" s="1"/>
  <c r="J4" i="1" s="1"/>
  <c r="E5" i="1"/>
  <c r="H5" i="1" l="1"/>
  <c r="K5" i="1" s="1"/>
  <c r="I5" i="1" s="1"/>
  <c r="J5" i="1" s="1"/>
  <c r="E6" i="1"/>
  <c r="H6" i="1" l="1"/>
  <c r="K6" i="1" s="1"/>
  <c r="I6" i="1" s="1"/>
  <c r="E7" i="1"/>
  <c r="J6" i="1" l="1"/>
  <c r="B19" i="1"/>
  <c r="B22" i="1"/>
  <c r="H7" i="1"/>
  <c r="K7" i="1" s="1"/>
  <c r="I7" i="1" s="1"/>
  <c r="J7" i="1" s="1"/>
  <c r="E8" i="1"/>
  <c r="H8" i="1" l="1"/>
  <c r="K8" i="1" s="1"/>
  <c r="I8" i="1" s="1"/>
  <c r="J8" i="1" s="1"/>
  <c r="E9" i="1"/>
  <c r="C22" i="1"/>
  <c r="C19" i="1"/>
  <c r="H9" i="1" l="1"/>
  <c r="K9" i="1" s="1"/>
  <c r="I9" i="1" s="1"/>
  <c r="J9" i="1" s="1"/>
  <c r="E10" i="1"/>
  <c r="H10" i="1" l="1"/>
  <c r="K10" i="1" s="1"/>
  <c r="I10" i="1" s="1"/>
  <c r="J10" i="1" s="1"/>
  <c r="E11" i="1"/>
  <c r="H11" i="1" l="1"/>
  <c r="K11" i="1" s="1"/>
  <c r="I11" i="1" s="1"/>
  <c r="J11" i="1" s="1"/>
  <c r="E12" i="1"/>
  <c r="H12" i="1" l="1"/>
  <c r="K12" i="1" s="1"/>
  <c r="I12" i="1" s="1"/>
  <c r="J12" i="1" s="1"/>
  <c r="E13" i="1"/>
  <c r="H13" i="1" l="1"/>
  <c r="K13" i="1" s="1"/>
  <c r="I13" i="1" s="1"/>
  <c r="J13" i="1" s="1"/>
  <c r="E14" i="1"/>
  <c r="H14" i="1" l="1"/>
  <c r="K14" i="1" s="1"/>
  <c r="I14" i="1" s="1"/>
  <c r="J14" i="1" s="1"/>
  <c r="E15" i="1"/>
  <c r="H15" i="1" l="1"/>
  <c r="K15" i="1" s="1"/>
  <c r="I15" i="1" s="1"/>
  <c r="J15" i="1" s="1"/>
  <c r="E16" i="1"/>
  <c r="H16" i="1" l="1"/>
  <c r="K16" i="1" s="1"/>
  <c r="I16" i="1" s="1"/>
  <c r="J16" i="1" s="1"/>
  <c r="E17" i="1"/>
  <c r="H17" i="1" l="1"/>
  <c r="K17" i="1" s="1"/>
  <c r="I17" i="1" s="1"/>
  <c r="J17" i="1" s="1"/>
  <c r="E18" i="1"/>
  <c r="H18" i="1" l="1"/>
  <c r="K18" i="1" s="1"/>
  <c r="I18" i="1" s="1"/>
  <c r="J18" i="1" s="1"/>
  <c r="E19" i="1"/>
  <c r="H19" i="1" l="1"/>
  <c r="K19" i="1" s="1"/>
  <c r="I19" i="1" s="1"/>
  <c r="J19" i="1" s="1"/>
  <c r="E20" i="1"/>
  <c r="E21" i="1" l="1"/>
  <c r="H20" i="1"/>
  <c r="K20" i="1" s="1"/>
  <c r="I20" i="1" s="1"/>
  <c r="J20" i="1" s="1"/>
  <c r="H21" i="1" l="1"/>
  <c r="K21" i="1" s="1"/>
  <c r="I21" i="1" s="1"/>
  <c r="J21" i="1" s="1"/>
  <c r="E22" i="1"/>
  <c r="H22" i="1" l="1"/>
  <c r="K22" i="1" s="1"/>
  <c r="I22" i="1" s="1"/>
  <c r="J22" i="1" s="1"/>
  <c r="E23" i="1"/>
  <c r="H23" i="1" l="1"/>
  <c r="K23" i="1" s="1"/>
  <c r="I23" i="1" s="1"/>
  <c r="J23" i="1" s="1"/>
  <c r="E24" i="1"/>
  <c r="H24" i="1" l="1"/>
  <c r="K24" i="1" s="1"/>
  <c r="I24" i="1" s="1"/>
  <c r="J24" i="1" s="1"/>
  <c r="E25" i="1"/>
  <c r="E26" i="1" l="1"/>
  <c r="H26" i="1" s="1"/>
  <c r="K26" i="1" s="1"/>
  <c r="I26" i="1" s="1"/>
  <c r="J26" i="1" s="1"/>
  <c r="H25" i="1"/>
  <c r="K25" i="1" s="1"/>
  <c r="I25" i="1" s="1"/>
  <c r="J25" i="1" s="1"/>
</calcChain>
</file>

<file path=xl/sharedStrings.xml><?xml version="1.0" encoding="utf-8"?>
<sst xmlns="http://schemas.openxmlformats.org/spreadsheetml/2006/main" count="41" uniqueCount="27">
  <si>
    <t>西暦/月/日</t>
    <rPh sb="0" eb="2">
      <t>セイレキ</t>
    </rPh>
    <rPh sb="3" eb="4">
      <t>ツキ</t>
    </rPh>
    <rPh sb="5" eb="6">
      <t>ニチ</t>
    </rPh>
    <phoneticPr fontId="2"/>
  </si>
  <si>
    <t>1日当り</t>
    <rPh sb="1" eb="2">
      <t>ニチ</t>
    </rPh>
    <rPh sb="2" eb="3">
      <t>アタ</t>
    </rPh>
    <phoneticPr fontId="2"/>
  </si>
  <si>
    <t>計算トン数</t>
    <rPh sb="0" eb="2">
      <t>ケイサン</t>
    </rPh>
    <rPh sb="4" eb="5">
      <t>スウ</t>
    </rPh>
    <phoneticPr fontId="2"/>
  </si>
  <si>
    <t>(KG÷1,000)</t>
    <phoneticPr fontId="2"/>
  </si>
  <si>
    <t xml:space="preserve">単価 </t>
    <rPh sb="0" eb="2">
      <t>タンカ</t>
    </rPh>
    <phoneticPr fontId="2"/>
  </si>
  <si>
    <t>・</t>
    <phoneticPr fontId="2"/>
  </si>
  <si>
    <t>保管料(免税）</t>
    <rPh sb="0" eb="2">
      <t>ホカン</t>
    </rPh>
    <rPh sb="2" eb="3">
      <t>リョウ</t>
    </rPh>
    <rPh sb="4" eb="5">
      <t>メン</t>
    </rPh>
    <rPh sb="5" eb="6">
      <t>ゼイ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</si>
  <si>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</si>
  <si>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</si>
  <si>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日数</t>
    <rPh sb="0" eb="2">
      <t>ニッスウ</t>
    </rPh>
    <phoneticPr fontId="2"/>
  </si>
  <si>
    <t>※土日祝は搬出できません。</t>
    <rPh sb="1" eb="3">
      <t>ドニチ</t>
    </rPh>
    <rPh sb="3" eb="4">
      <t>シュク</t>
    </rPh>
    <rPh sb="5" eb="7">
      <t>ハンシュツ</t>
    </rPh>
    <phoneticPr fontId="2"/>
  </si>
  <si>
    <t>(m3)</t>
    <phoneticPr fontId="2"/>
  </si>
  <si>
    <t>祝日は表に反映されませんので</t>
    <rPh sb="0" eb="7">
      <t>シュクジツハヒョウニハンエイ</t>
    </rPh>
    <phoneticPr fontId="2"/>
  </si>
  <si>
    <t>保管料についてのお問い合わせ先</t>
    <rPh sb="0" eb="3">
      <t>ホカンリョウ</t>
    </rPh>
    <rPh sb="9" eb="10">
      <t>ト</t>
    </rPh>
    <rPh sb="11" eb="12">
      <t>ア</t>
    </rPh>
    <rPh sb="14" eb="15">
      <t>サキ</t>
    </rPh>
    <phoneticPr fontId="2"/>
  </si>
  <si>
    <t>由良海運株式会社 営業本部</t>
    <phoneticPr fontId="2"/>
  </si>
  <si>
    <t>搬出日をご確認ください。</t>
  </si>
  <si>
    <t>FAX...052-661-0850</t>
    <phoneticPr fontId="2"/>
  </si>
  <si>
    <t>DOに内容を記載いただき、FAXしてください。</t>
    <rPh sb="3" eb="5">
      <t>ナイヨウ</t>
    </rPh>
    <rPh sb="6" eb="8">
      <t>キサイ</t>
    </rPh>
    <phoneticPr fontId="2"/>
  </si>
  <si>
    <t>請求額に下限はございません。（MIN \209）</t>
    <phoneticPr fontId="2"/>
  </si>
  <si>
    <t>フリータイム入力欄</t>
    <rPh sb="6" eb="9">
      <t>ニュウリョクラン</t>
    </rPh>
    <phoneticPr fontId="2"/>
  </si>
  <si>
    <t>引取り日入力欄</t>
    <rPh sb="0" eb="2">
      <t>ヒキト</t>
    </rPh>
    <rPh sb="3" eb="4">
      <t>ビ</t>
    </rPh>
    <rPh sb="4" eb="7">
      <t>ニュウリョクラン</t>
    </rPh>
    <phoneticPr fontId="2"/>
  </si>
  <si>
    <t>M3　入力欄</t>
    <rPh sb="3" eb="6">
      <t>ニュウリョクラン</t>
    </rPh>
    <phoneticPr fontId="2"/>
  </si>
  <si>
    <t>G.W(KG) 入力欄</t>
    <phoneticPr fontId="2"/>
  </si>
  <si>
    <t>常にHP掲載のEXCELを参照してください。</t>
    <rPh sb="0" eb="1">
      <t>ツネ</t>
    </rPh>
    <rPh sb="4" eb="6">
      <t>ケイサイ</t>
    </rPh>
    <rPh sb="13" eb="15">
      <t>サンショウ</t>
    </rPh>
    <phoneticPr fontId="2"/>
  </si>
  <si>
    <t>保管料金の改定があった場合、</t>
    <rPh sb="0" eb="4">
      <t>ホカンリョウキン</t>
    </rPh>
    <rPh sb="5" eb="7">
      <t>カイテイ</t>
    </rPh>
    <rPh sb="11" eb="13">
      <t>バアイ</t>
    </rPh>
    <phoneticPr fontId="2"/>
  </si>
  <si>
    <t>こちらのEXCELを更新いたしますので</t>
    <phoneticPr fontId="2"/>
  </si>
  <si>
    <t>※参考用としてご使用ください※</t>
    <rPh sb="1" eb="4">
      <t>サンコウヨウ</t>
    </rPh>
    <rPh sb="8" eb="10">
      <t>シヨウ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</si>
</sst>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176" formatCode="0.000_ "/>
    <numFmt numFmtId="177" formatCode="#,###.000"/>
    <numFmt numFmtId="178" formatCode="yyyy&quot;年&quot;m&quot;月&quot;d&quot;日&quot;;@"/>
    <numFmt numFmtId="179" formatCode="m"/>
    <numFmt numFmtId="180" formatCode="d"/>
    <numFmt numFmtId="181" formatCode="aaa"/>
    <numFmt numFmtId="182" formatCode="0.0000_ 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36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alignment vertical="center"/>
      <protection hidden="1"/>
    </xf>
    <xf numFmtId="42" fontId="1" fillId="0" borderId="0" xfId="0" applyNumberFormat="1" applyFont="1" applyAlignment="1" applyProtection="1">
      <alignment horizontal="center" vertical="center"/>
      <protection hidden="1"/>
    </xf>
    <xf numFmtId="41" fontId="0" fillId="0" borderId="0" xfId="0" applyNumberFormat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56" fontId="1" fillId="0" borderId="0" xfId="0" applyNumberFormat="1" applyFont="1" applyAlignment="1" applyProtection="1">
      <alignment horizontal="center" vertical="center"/>
      <protection hidden="1"/>
    </xf>
    <xf numFmtId="44" fontId="0" fillId="0" borderId="0" xfId="0" applyNumberFormat="1" applyAlignment="1" applyProtection="1">
      <alignment horizontal="center" vertical="center"/>
      <protection hidden="1"/>
    </xf>
    <xf numFmtId="42" fontId="4" fillId="0" borderId="0" xfId="0" applyNumberFormat="1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41" fontId="1" fillId="0" borderId="0" xfId="0" applyNumberFormat="1" applyFont="1" applyAlignment="1" applyProtection="1">
      <alignment horizontal="center" vertical="center"/>
      <protection hidden="1"/>
    </xf>
    <xf numFmtId="0" fontId="3" fillId="0" borderId="0" xfId="0" applyFont="1" applyProtection="1">
      <alignment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176" fontId="1" fillId="0" borderId="0" xfId="0" applyNumberFormat="1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42" fontId="1" fillId="0" borderId="4" xfId="0" applyNumberFormat="1" applyFont="1" applyBorder="1" applyAlignment="1" applyProtection="1">
      <alignment horizontal="center" vertical="center"/>
      <protection hidden="1"/>
    </xf>
    <xf numFmtId="44" fontId="0" fillId="0" borderId="4" xfId="0" applyNumberForma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 shrinkToFi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42" fontId="7" fillId="0" borderId="0" xfId="0" applyNumberFormat="1" applyFont="1" applyAlignment="1" applyProtection="1">
      <alignment horizontal="center" vertical="center"/>
      <protection hidden="1"/>
    </xf>
    <xf numFmtId="42" fontId="7" fillId="0" borderId="4" xfId="0" applyNumberFormat="1" applyFont="1" applyBorder="1" applyAlignment="1" applyProtection="1">
      <alignment horizontal="center" vertical="center"/>
      <protection hidden="1"/>
    </xf>
    <xf numFmtId="44" fontId="8" fillId="0" borderId="4" xfId="0" applyNumberFormat="1" applyFont="1" applyBorder="1" applyAlignment="1" applyProtection="1">
      <alignment horizontal="center" vertical="center"/>
      <protection hidden="1"/>
    </xf>
    <xf numFmtId="42" fontId="8" fillId="0" borderId="4" xfId="0" applyNumberFormat="1" applyFont="1" applyBorder="1" applyAlignment="1" applyProtection="1">
      <alignment horizontal="center" vertical="center"/>
      <protection hidden="1"/>
    </xf>
    <xf numFmtId="0" fontId="8" fillId="0" borderId="4" xfId="0" applyFont="1" applyBorder="1" applyAlignment="1" applyProtection="1">
      <alignment horizontal="center" vertical="center"/>
      <protection hidden="1"/>
    </xf>
    <xf numFmtId="179" fontId="1" fillId="0" borderId="4" xfId="0" applyNumberFormat="1" applyFont="1" applyBorder="1" applyAlignment="1" applyProtection="1">
      <alignment horizontal="center" vertical="center"/>
      <protection hidden="1"/>
    </xf>
    <xf numFmtId="180" fontId="1" fillId="0" borderId="4" xfId="0" applyNumberFormat="1" applyFont="1" applyBorder="1" applyAlignment="1" applyProtection="1">
      <alignment horizontal="center" vertical="center"/>
      <protection hidden="1"/>
    </xf>
    <xf numFmtId="181" fontId="1" fillId="0" borderId="4" xfId="0" applyNumberFormat="1" applyFont="1" applyBorder="1" applyAlignment="1" applyProtection="1">
      <alignment horizontal="center" vertical="center"/>
      <protection hidden="1"/>
    </xf>
    <xf numFmtId="179" fontId="1" fillId="0" borderId="0" xfId="0" applyNumberFormat="1" applyFont="1" applyAlignment="1" applyProtection="1">
      <alignment horizontal="center" vertical="center"/>
      <protection hidden="1"/>
    </xf>
    <xf numFmtId="180" fontId="1" fillId="0" borderId="0" xfId="0" applyNumberFormat="1" applyFont="1" applyAlignment="1" applyProtection="1">
      <alignment horizontal="center" vertical="center"/>
      <protection hidden="1"/>
    </xf>
    <xf numFmtId="181" fontId="1" fillId="0" borderId="0" xfId="0" applyNumberFormat="1" applyFont="1" applyAlignment="1" applyProtection="1">
      <alignment horizontal="center" vertical="center"/>
      <protection hidden="1"/>
    </xf>
    <xf numFmtId="182" fontId="1" fillId="0" borderId="2" xfId="0" applyNumberFormat="1" applyFont="1" applyBorder="1" applyAlignment="1" applyProtection="1">
      <alignment horizontal="center" vertical="center"/>
      <protection hidden="1"/>
    </xf>
    <xf numFmtId="176" fontId="1" fillId="0" borderId="2" xfId="0" applyNumberFormat="1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Continuous" vertical="center"/>
      <protection hidden="1"/>
    </xf>
    <xf numFmtId="42" fontId="9" fillId="0" borderId="0" xfId="0" applyNumberFormat="1" applyFont="1" applyAlignment="1" applyProtection="1">
      <alignment horizontal="centerContinuous" vertical="center"/>
      <protection hidden="1"/>
    </xf>
    <xf numFmtId="42" fontId="5" fillId="0" borderId="0" xfId="0" applyNumberFormat="1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178" fontId="0" fillId="2" borderId="2" xfId="0" applyNumberFormat="1" applyFill="1" applyBorder="1" applyProtection="1">
      <alignment vertical="center"/>
      <protection locked="0" hidden="1"/>
    </xf>
    <xf numFmtId="178" fontId="0" fillId="3" borderId="2" xfId="0" applyNumberFormat="1" applyFill="1" applyBorder="1" applyProtection="1">
      <alignment vertical="center"/>
      <protection locked="0" hidden="1"/>
    </xf>
    <xf numFmtId="0" fontId="10" fillId="4" borderId="0" xfId="0" applyFont="1" applyFill="1" applyAlignment="1" applyProtection="1">
      <alignment horizontal="centerContinuous" vertical="center"/>
      <protection hidden="1"/>
    </xf>
    <xf numFmtId="0" fontId="0" fillId="4" borderId="0" xfId="0" applyFill="1" applyAlignment="1" applyProtection="1">
      <alignment horizontal="centerContinuous" vertical="center"/>
      <protection hidden="1"/>
    </xf>
    <xf numFmtId="0" fontId="10" fillId="0" borderId="0" xfId="0" applyFont="1" applyProtection="1">
      <alignment vertical="center"/>
      <protection hidden="1"/>
    </xf>
    <xf numFmtId="177" fontId="0" fillId="2" borderId="2" xfId="0" applyNumberFormat="1" applyFill="1" applyBorder="1" applyProtection="1">
      <alignment vertical="center"/>
      <protection locked="0" hidden="1"/>
    </xf>
    <xf numFmtId="176" fontId="0" fillId="2" borderId="2" xfId="0" applyNumberFormat="1" applyFill="1" applyBorder="1" applyProtection="1">
      <alignment vertical="center"/>
      <protection locked="0" hidden="1"/>
    </xf>
    <xf numFmtId="0" fontId="0" fillId="0" borderId="1" xfId="0" applyBorder="1" applyProtection="1">
      <alignment vertical="center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5" fillId="0" borderId="0" xfId="0" applyFo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42" fontId="0" fillId="0" borderId="0" xfId="0" applyNumberFormat="1" applyAlignment="1" applyProtection="1">
      <alignment horizontal="center" vertical="center"/>
      <protection hidden="1"/>
    </xf>
    <xf numFmtId="0" fontId="0" fillId="0" borderId="0" xfId="0" applyProtection="1">
      <alignment vertical="center"/>
      <protection locked="0" hidden="1"/>
    </xf>
    <xf numFmtId="178" fontId="0" fillId="0" borderId="0" xfId="0" applyNumberFormat="1" applyProtection="1">
      <alignment vertical="center"/>
      <protection locked="0" hidden="1"/>
    </xf>
    <xf numFmtId="178" fontId="0" fillId="0" borderId="0" xfId="0" applyNumberFormat="1" applyProtection="1">
      <alignment vertical="center"/>
      <protection hidden="1"/>
    </xf>
  </cellXfs>
  <cellStyles count="1">
    <cellStyle name="標準" xfId="0" builtinId="0"/>
  </cellStyles>
  <dxfs count="4">
    <dxf>
      <font>
        <b val="0"/>
        <i/>
        <strike/>
        <condense val="0"/>
        <extend val="0"/>
        <color indexed="10"/>
      </font>
    </dxf>
    <dxf>
      <font>
        <b val="0"/>
        <i/>
        <strike/>
        <condense val="0"/>
        <extend val="0"/>
        <color indexed="10"/>
      </font>
    </dxf>
    <dxf>
      <font>
        <strike/>
        <condense val="0"/>
        <extend val="0"/>
        <color indexed="9"/>
      </font>
    </dxf>
    <dxf>
      <font>
        <strike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CCD1C-24DB-4887-A622-461934F9EB33}">
  <dimension ref="A1:O85"/>
  <sheetViews>
    <sheetView showGridLines="0" tabSelected="1" workbookViewId="0">
      <selection activeCell="A2" sqref="A2"/>
    </sheetView>
  </sheetViews>
  <sheetFormatPr defaultRowHeight="13.5" x14ac:dyDescent="0.15"/>
  <cols>
    <col min="1" max="2" width="20.625" style="2" customWidth="1"/>
    <col min="3" max="3" width="15.625" style="2" customWidth="1"/>
    <col min="4" max="4" width="2.75" style="2" customWidth="1"/>
    <col min="5" max="5" width="3.75" style="2" bestFit="1" customWidth="1"/>
    <col min="6" max="6" width="3.5" style="2" bestFit="1" customWidth="1"/>
    <col min="7" max="7" width="3.375" style="2" bestFit="1" customWidth="1"/>
    <col min="8" max="8" width="5.5" style="2" customWidth="1"/>
    <col min="9" max="9" width="14" style="2" bestFit="1" customWidth="1"/>
    <col min="10" max="10" width="10.125" style="2" customWidth="1"/>
    <col min="11" max="12" width="9" style="2"/>
    <col min="13" max="14" width="15.625" style="2" bestFit="1" customWidth="1"/>
    <col min="15" max="15" width="13.125" style="2" customWidth="1"/>
    <col min="16" max="16384" width="9" style="2"/>
  </cols>
  <sheetData>
    <row r="1" spans="1:15" s="1" customFormat="1" ht="20.100000000000001" customHeight="1" thickBot="1" x14ac:dyDescent="0.2">
      <c r="A1" s="21" t="s">
        <v>19</v>
      </c>
      <c r="B1" s="21" t="s">
        <v>20</v>
      </c>
      <c r="E1" s="19" t="s">
        <v>7</v>
      </c>
      <c r="F1" s="19" t="s">
        <v>8</v>
      </c>
      <c r="G1" s="19"/>
      <c r="H1" s="1" t="s">
        <v>9</v>
      </c>
      <c r="I1" s="21" t="s">
        <v>6</v>
      </c>
      <c r="J1" s="1" t="s">
        <v>1</v>
      </c>
      <c r="K1" s="1" t="s">
        <v>4</v>
      </c>
    </row>
    <row r="2" spans="1:15" ht="20.100000000000001" customHeight="1" thickBot="1" x14ac:dyDescent="0.2">
      <c r="A2" s="39"/>
      <c r="B2" s="40"/>
      <c r="E2" s="30">
        <f>$B$2</f>
        <v>0</v>
      </c>
      <c r="F2" s="31">
        <f>$B$2</f>
        <v>0</v>
      </c>
      <c r="G2" s="32">
        <f>$B$2</f>
        <v>0</v>
      </c>
      <c r="H2" s="14">
        <f t="shared" ref="H2:H26" si="0">DATEDIF($A$2,$E2,"D")</f>
        <v>0</v>
      </c>
      <c r="I2" s="22" t="e">
        <f t="shared" ref="I2:I26" si="1">ROUND($K2*$A$9,0)</f>
        <v>#VALUE!</v>
      </c>
      <c r="J2" s="7" t="e">
        <f>$I2/$H2</f>
        <v>#VALUE!</v>
      </c>
      <c r="K2" s="3" t="str">
        <f>IF($H2&gt;=3,$H2*111, IF($H2=1,209, IF($H2=2,271,"エラー")))</f>
        <v>エラー</v>
      </c>
      <c r="M2" s="41" t="s">
        <v>26</v>
      </c>
      <c r="N2" s="42"/>
      <c r="O2" s="42"/>
    </row>
    <row r="3" spans="1:15" ht="20.100000000000001" customHeight="1" x14ac:dyDescent="0.15">
      <c r="A3" s="2" t="s">
        <v>0</v>
      </c>
      <c r="E3" s="27">
        <f>E2+1</f>
        <v>1</v>
      </c>
      <c r="F3" s="28">
        <f>F2+1</f>
        <v>1</v>
      </c>
      <c r="G3" s="29">
        <f>G2+1</f>
        <v>1</v>
      </c>
      <c r="H3" s="16">
        <f t="shared" si="0"/>
        <v>1</v>
      </c>
      <c r="I3" s="23">
        <f t="shared" si="1"/>
        <v>209</v>
      </c>
      <c r="J3" s="18">
        <f t="shared" ref="J3:J26" si="2">$I3/$H3</f>
        <v>209</v>
      </c>
      <c r="K3" s="17">
        <f t="shared" ref="K3:K26" si="3">IF($H3&gt;=3,$H3*111, IF($H3=1,209, IF($H3=2,271,"エラー")))</f>
        <v>209</v>
      </c>
    </row>
    <row r="4" spans="1:15" s="1" customFormat="1" ht="20.100000000000001" customHeight="1" thickBot="1" x14ac:dyDescent="0.2">
      <c r="A4" s="21" t="s">
        <v>22</v>
      </c>
      <c r="B4" s="21" t="s">
        <v>21</v>
      </c>
      <c r="E4" s="27">
        <f t="shared" ref="E4:E26" si="4">E3+1</f>
        <v>2</v>
      </c>
      <c r="F4" s="28">
        <f t="shared" ref="F4:F26" si="5">F3+1</f>
        <v>2</v>
      </c>
      <c r="G4" s="29">
        <f t="shared" ref="G4:G26" si="6">G3+1</f>
        <v>2</v>
      </c>
      <c r="H4" s="16">
        <f t="shared" si="0"/>
        <v>2</v>
      </c>
      <c r="I4" s="23">
        <f t="shared" si="1"/>
        <v>271</v>
      </c>
      <c r="J4" s="24">
        <f t="shared" si="2"/>
        <v>135.5</v>
      </c>
      <c r="K4" s="25">
        <f t="shared" si="3"/>
        <v>271</v>
      </c>
      <c r="M4" s="43" t="s">
        <v>24</v>
      </c>
    </row>
    <row r="5" spans="1:15" ht="20.100000000000001" customHeight="1" thickBot="1" x14ac:dyDescent="0.2">
      <c r="A5" s="44"/>
      <c r="B5" s="45"/>
      <c r="C5" s="46"/>
      <c r="E5" s="27">
        <f t="shared" si="4"/>
        <v>3</v>
      </c>
      <c r="F5" s="28">
        <f t="shared" si="5"/>
        <v>3</v>
      </c>
      <c r="G5" s="29">
        <f t="shared" si="6"/>
        <v>3</v>
      </c>
      <c r="H5" s="26">
        <f t="shared" si="0"/>
        <v>3</v>
      </c>
      <c r="I5" s="23">
        <f t="shared" si="1"/>
        <v>333</v>
      </c>
      <c r="J5" s="24">
        <f t="shared" si="2"/>
        <v>111</v>
      </c>
      <c r="K5" s="25">
        <f t="shared" si="3"/>
        <v>333</v>
      </c>
      <c r="M5" s="43" t="s">
        <v>25</v>
      </c>
    </row>
    <row r="6" spans="1:15" ht="20.100000000000001" customHeight="1" x14ac:dyDescent="0.15">
      <c r="E6" s="27">
        <f t="shared" si="4"/>
        <v>4</v>
      </c>
      <c r="F6" s="28">
        <f t="shared" si="5"/>
        <v>4</v>
      </c>
      <c r="G6" s="29">
        <f t="shared" si="6"/>
        <v>4</v>
      </c>
      <c r="H6" s="26">
        <f t="shared" si="0"/>
        <v>4</v>
      </c>
      <c r="I6" s="23">
        <f t="shared" si="1"/>
        <v>444</v>
      </c>
      <c r="J6" s="24">
        <f t="shared" si="2"/>
        <v>111</v>
      </c>
      <c r="K6" s="25">
        <f t="shared" si="3"/>
        <v>444</v>
      </c>
      <c r="M6" s="43" t="s">
        <v>23</v>
      </c>
    </row>
    <row r="7" spans="1:15" ht="20.100000000000001" customHeight="1" x14ac:dyDescent="0.15">
      <c r="E7" s="27">
        <f t="shared" si="4"/>
        <v>5</v>
      </c>
      <c r="F7" s="28">
        <f t="shared" si="5"/>
        <v>5</v>
      </c>
      <c r="G7" s="29">
        <f t="shared" si="6"/>
        <v>5</v>
      </c>
      <c r="H7" s="16">
        <f t="shared" si="0"/>
        <v>5</v>
      </c>
      <c r="I7" s="23">
        <f t="shared" si="1"/>
        <v>555</v>
      </c>
      <c r="J7" s="18">
        <f t="shared" si="2"/>
        <v>111</v>
      </c>
      <c r="K7" s="17">
        <f t="shared" si="3"/>
        <v>555</v>
      </c>
    </row>
    <row r="8" spans="1:15" s="1" customFormat="1" ht="20.100000000000001" customHeight="1" thickBot="1" x14ac:dyDescent="0.2">
      <c r="A8" s="13" t="s">
        <v>2</v>
      </c>
      <c r="B8" s="12" t="s">
        <v>3</v>
      </c>
      <c r="C8" s="12" t="s">
        <v>11</v>
      </c>
      <c r="D8" s="9"/>
      <c r="E8" s="27">
        <f t="shared" si="4"/>
        <v>6</v>
      </c>
      <c r="F8" s="28">
        <f t="shared" si="5"/>
        <v>6</v>
      </c>
      <c r="G8" s="29">
        <f t="shared" si="6"/>
        <v>6</v>
      </c>
      <c r="H8" s="16">
        <f t="shared" si="0"/>
        <v>6</v>
      </c>
      <c r="I8" s="23">
        <f t="shared" si="1"/>
        <v>666</v>
      </c>
      <c r="J8" s="18">
        <f t="shared" si="2"/>
        <v>111</v>
      </c>
      <c r="K8" s="17">
        <f t="shared" si="3"/>
        <v>666</v>
      </c>
    </row>
    <row r="9" spans="1:15" ht="20.100000000000001" customHeight="1" thickBot="1" x14ac:dyDescent="0.2">
      <c r="A9" s="5">
        <f>IF($B$10&lt;=1,1,$B$10)</f>
        <v>1</v>
      </c>
      <c r="B9" s="33">
        <f>ROUND($A$5/1000,3)</f>
        <v>0</v>
      </c>
      <c r="C9" s="34">
        <f>$B$5</f>
        <v>0</v>
      </c>
      <c r="D9" s="14"/>
      <c r="E9" s="27">
        <f t="shared" si="4"/>
        <v>7</v>
      </c>
      <c r="F9" s="28">
        <f t="shared" si="5"/>
        <v>7</v>
      </c>
      <c r="G9" s="29">
        <f t="shared" si="6"/>
        <v>7</v>
      </c>
      <c r="H9" s="16">
        <f t="shared" si="0"/>
        <v>7</v>
      </c>
      <c r="I9" s="23">
        <f t="shared" si="1"/>
        <v>777</v>
      </c>
      <c r="J9" s="18">
        <f t="shared" si="2"/>
        <v>111</v>
      </c>
      <c r="K9" s="17">
        <f t="shared" si="3"/>
        <v>777</v>
      </c>
    </row>
    <row r="10" spans="1:15" ht="20.100000000000001" customHeight="1" x14ac:dyDescent="0.15">
      <c r="B10" s="20">
        <f>IF($B$9&gt;=$C$9,$B$9,$C$9)</f>
        <v>0</v>
      </c>
      <c r="E10" s="27">
        <f t="shared" si="4"/>
        <v>8</v>
      </c>
      <c r="F10" s="28">
        <f t="shared" si="5"/>
        <v>8</v>
      </c>
      <c r="G10" s="29">
        <f t="shared" si="6"/>
        <v>8</v>
      </c>
      <c r="H10" s="16">
        <f t="shared" si="0"/>
        <v>8</v>
      </c>
      <c r="I10" s="23">
        <f t="shared" si="1"/>
        <v>888</v>
      </c>
      <c r="J10" s="18">
        <f t="shared" si="2"/>
        <v>111</v>
      </c>
      <c r="K10" s="17">
        <f t="shared" si="3"/>
        <v>888</v>
      </c>
    </row>
    <row r="11" spans="1:15" ht="20.100000000000001" customHeight="1" x14ac:dyDescent="0.15">
      <c r="A11" s="36" t="s">
        <v>10</v>
      </c>
      <c r="B11" s="38"/>
      <c r="C11" s="38"/>
      <c r="D11" s="38"/>
      <c r="E11" s="27">
        <f t="shared" si="4"/>
        <v>9</v>
      </c>
      <c r="F11" s="28">
        <f t="shared" si="5"/>
        <v>9</v>
      </c>
      <c r="G11" s="29">
        <f t="shared" si="6"/>
        <v>9</v>
      </c>
      <c r="H11" s="16">
        <f t="shared" si="0"/>
        <v>9</v>
      </c>
      <c r="I11" s="23">
        <f t="shared" si="1"/>
        <v>999</v>
      </c>
      <c r="J11" s="24">
        <f t="shared" si="2"/>
        <v>111</v>
      </c>
      <c r="K11" s="25">
        <f t="shared" si="3"/>
        <v>999</v>
      </c>
    </row>
    <row r="12" spans="1:15" s="48" customFormat="1" ht="20.100000000000001" customHeight="1" x14ac:dyDescent="0.15">
      <c r="A12" s="35" t="s">
        <v>12</v>
      </c>
      <c r="B12" s="37"/>
      <c r="C12" s="47"/>
      <c r="E12" s="27">
        <f t="shared" si="4"/>
        <v>10</v>
      </c>
      <c r="F12" s="28">
        <f t="shared" si="5"/>
        <v>10</v>
      </c>
      <c r="G12" s="29">
        <f t="shared" si="6"/>
        <v>10</v>
      </c>
      <c r="H12" s="26">
        <f t="shared" si="0"/>
        <v>10</v>
      </c>
      <c r="I12" s="23">
        <f t="shared" si="1"/>
        <v>1110</v>
      </c>
      <c r="J12" s="24">
        <f t="shared" si="2"/>
        <v>111</v>
      </c>
      <c r="K12" s="25">
        <f t="shared" si="3"/>
        <v>1110</v>
      </c>
    </row>
    <row r="13" spans="1:15" ht="20.100000000000001" customHeight="1" x14ac:dyDescent="0.15">
      <c r="A13" s="35" t="s">
        <v>15</v>
      </c>
      <c r="B13" s="35"/>
      <c r="C13" s="35"/>
      <c r="D13" s="8"/>
      <c r="E13" s="27">
        <f t="shared" si="4"/>
        <v>11</v>
      </c>
      <c r="F13" s="28">
        <f t="shared" si="5"/>
        <v>11</v>
      </c>
      <c r="G13" s="29">
        <f t="shared" si="6"/>
        <v>11</v>
      </c>
      <c r="H13" s="16">
        <f t="shared" si="0"/>
        <v>11</v>
      </c>
      <c r="I13" s="23">
        <f t="shared" si="1"/>
        <v>1221</v>
      </c>
      <c r="J13" s="18">
        <f t="shared" si="2"/>
        <v>111</v>
      </c>
      <c r="K13" s="17">
        <f t="shared" si="3"/>
        <v>1221</v>
      </c>
    </row>
    <row r="14" spans="1:15" ht="20.100000000000001" customHeight="1" x14ac:dyDescent="0.15">
      <c r="A14" s="38" t="s">
        <v>13</v>
      </c>
      <c r="B14" s="35"/>
      <c r="C14" s="36"/>
      <c r="D14" s="8"/>
      <c r="E14" s="27">
        <f t="shared" si="4"/>
        <v>12</v>
      </c>
      <c r="F14" s="28">
        <f t="shared" si="5"/>
        <v>12</v>
      </c>
      <c r="G14" s="29">
        <f t="shared" si="6"/>
        <v>12</v>
      </c>
      <c r="H14" s="16">
        <f t="shared" si="0"/>
        <v>12</v>
      </c>
      <c r="I14" s="23">
        <f t="shared" si="1"/>
        <v>1332</v>
      </c>
      <c r="J14" s="18">
        <f t="shared" si="2"/>
        <v>111</v>
      </c>
      <c r="K14" s="17">
        <f t="shared" si="3"/>
        <v>1332</v>
      </c>
    </row>
    <row r="15" spans="1:15" ht="20.100000000000001" customHeight="1" x14ac:dyDescent="0.15">
      <c r="A15" s="38" t="s">
        <v>14</v>
      </c>
      <c r="B15" s="35"/>
      <c r="C15" s="36"/>
      <c r="D15" s="8"/>
      <c r="E15" s="27">
        <f t="shared" si="4"/>
        <v>13</v>
      </c>
      <c r="F15" s="28">
        <f t="shared" si="5"/>
        <v>13</v>
      </c>
      <c r="G15" s="29">
        <f t="shared" si="6"/>
        <v>13</v>
      </c>
      <c r="H15" s="16">
        <f t="shared" si="0"/>
        <v>13</v>
      </c>
      <c r="I15" s="23">
        <f t="shared" si="1"/>
        <v>1443</v>
      </c>
      <c r="J15" s="18">
        <f t="shared" si="2"/>
        <v>111</v>
      </c>
      <c r="K15" s="17">
        <f t="shared" si="3"/>
        <v>1443</v>
      </c>
    </row>
    <row r="16" spans="1:15" ht="20.100000000000001" customHeight="1" x14ac:dyDescent="0.15">
      <c r="A16" s="38" t="s">
        <v>16</v>
      </c>
      <c r="B16" s="38"/>
      <c r="C16" s="38"/>
      <c r="E16" s="27">
        <f t="shared" si="4"/>
        <v>14</v>
      </c>
      <c r="F16" s="28">
        <f t="shared" si="5"/>
        <v>14</v>
      </c>
      <c r="G16" s="29">
        <f t="shared" si="6"/>
        <v>14</v>
      </c>
      <c r="H16" s="16">
        <f t="shared" si="0"/>
        <v>14</v>
      </c>
      <c r="I16" s="23">
        <f t="shared" si="1"/>
        <v>1554</v>
      </c>
      <c r="J16" s="18">
        <f t="shared" si="2"/>
        <v>111</v>
      </c>
      <c r="K16" s="17">
        <f t="shared" si="3"/>
        <v>1554</v>
      </c>
    </row>
    <row r="17" spans="1:12" ht="20.100000000000001" customHeight="1" x14ac:dyDescent="0.15">
      <c r="A17" s="38" t="s">
        <v>17</v>
      </c>
      <c r="B17" s="38"/>
      <c r="C17" s="38"/>
      <c r="E17" s="27">
        <f t="shared" si="4"/>
        <v>15</v>
      </c>
      <c r="F17" s="28">
        <f t="shared" si="5"/>
        <v>15</v>
      </c>
      <c r="G17" s="29">
        <f t="shared" si="6"/>
        <v>15</v>
      </c>
      <c r="H17" s="16">
        <f t="shared" si="0"/>
        <v>15</v>
      </c>
      <c r="I17" s="23">
        <f t="shared" si="1"/>
        <v>1665</v>
      </c>
      <c r="J17" s="18">
        <f t="shared" si="2"/>
        <v>111</v>
      </c>
      <c r="K17" s="17">
        <f t="shared" si="3"/>
        <v>1665</v>
      </c>
    </row>
    <row r="18" spans="1:12" ht="20.100000000000001" customHeight="1" x14ac:dyDescent="0.15">
      <c r="A18" s="38" t="s">
        <v>18</v>
      </c>
      <c r="B18" s="38"/>
      <c r="C18" s="38"/>
      <c r="E18" s="27">
        <f t="shared" si="4"/>
        <v>16</v>
      </c>
      <c r="F18" s="28">
        <f t="shared" si="5"/>
        <v>16</v>
      </c>
      <c r="G18" s="29">
        <f t="shared" si="6"/>
        <v>16</v>
      </c>
      <c r="H18" s="16">
        <f t="shared" si="0"/>
        <v>16</v>
      </c>
      <c r="I18" s="23">
        <f t="shared" si="1"/>
        <v>1776</v>
      </c>
      <c r="J18" s="24">
        <f t="shared" si="2"/>
        <v>111</v>
      </c>
      <c r="K18" s="25">
        <f t="shared" si="3"/>
        <v>1776</v>
      </c>
      <c r="L18" s="4"/>
    </row>
    <row r="19" spans="1:12" ht="20.100000000000001" customHeight="1" x14ac:dyDescent="0.15">
      <c r="B19" s="11">
        <f>IF($I$6&lt;1,1,$I$6)</f>
        <v>444</v>
      </c>
      <c r="C19" s="11">
        <f>IF($J$6&lt;1,1,$J$6)</f>
        <v>111</v>
      </c>
      <c r="D19" s="11"/>
      <c r="E19" s="27">
        <f t="shared" si="4"/>
        <v>17</v>
      </c>
      <c r="F19" s="28">
        <f t="shared" si="5"/>
        <v>17</v>
      </c>
      <c r="G19" s="29">
        <f t="shared" si="6"/>
        <v>17</v>
      </c>
      <c r="H19" s="26">
        <f t="shared" si="0"/>
        <v>17</v>
      </c>
      <c r="I19" s="23">
        <f t="shared" si="1"/>
        <v>1887</v>
      </c>
      <c r="J19" s="24">
        <f t="shared" si="2"/>
        <v>111</v>
      </c>
      <c r="K19" s="25">
        <f t="shared" si="3"/>
        <v>1887</v>
      </c>
      <c r="L19" s="4"/>
    </row>
    <row r="20" spans="1:12" ht="20.100000000000001" customHeight="1" x14ac:dyDescent="0.15">
      <c r="A20" s="1"/>
      <c r="B20" s="9"/>
      <c r="C20" s="9"/>
      <c r="D20" s="9"/>
      <c r="E20" s="27">
        <f t="shared" si="4"/>
        <v>18</v>
      </c>
      <c r="F20" s="28">
        <f t="shared" si="5"/>
        <v>18</v>
      </c>
      <c r="G20" s="29">
        <f t="shared" si="6"/>
        <v>18</v>
      </c>
      <c r="H20" s="16">
        <f t="shared" si="0"/>
        <v>18</v>
      </c>
      <c r="I20" s="23">
        <f t="shared" si="1"/>
        <v>1998</v>
      </c>
      <c r="J20" s="18">
        <f t="shared" si="2"/>
        <v>111</v>
      </c>
      <c r="K20" s="17">
        <f t="shared" si="3"/>
        <v>1998</v>
      </c>
      <c r="L20" s="4"/>
    </row>
    <row r="21" spans="1:12" ht="20.100000000000001" customHeight="1" x14ac:dyDescent="0.15">
      <c r="A21" s="1"/>
      <c r="B21" s="15"/>
      <c r="C21" s="14"/>
      <c r="D21" s="14"/>
      <c r="E21" s="27">
        <f t="shared" si="4"/>
        <v>19</v>
      </c>
      <c r="F21" s="28">
        <f t="shared" si="5"/>
        <v>19</v>
      </c>
      <c r="G21" s="29">
        <f t="shared" si="6"/>
        <v>19</v>
      </c>
      <c r="H21" s="16">
        <f t="shared" si="0"/>
        <v>19</v>
      </c>
      <c r="I21" s="23">
        <f t="shared" si="1"/>
        <v>2109</v>
      </c>
      <c r="J21" s="18">
        <f t="shared" si="2"/>
        <v>111</v>
      </c>
      <c r="K21" s="17">
        <f t="shared" si="3"/>
        <v>2109</v>
      </c>
      <c r="L21" s="4"/>
    </row>
    <row r="22" spans="1:12" ht="20.100000000000001" customHeight="1" x14ac:dyDescent="0.15">
      <c r="A22" s="4"/>
      <c r="B22" s="11">
        <f>IF($I$6&lt;1,1,$I$6)</f>
        <v>444</v>
      </c>
      <c r="C22" s="11">
        <f>IF($J$6&lt;1,1,$J$6)</f>
        <v>111</v>
      </c>
      <c r="D22" s="11"/>
      <c r="E22" s="27">
        <f t="shared" si="4"/>
        <v>20</v>
      </c>
      <c r="F22" s="28">
        <f t="shared" si="5"/>
        <v>20</v>
      </c>
      <c r="G22" s="29">
        <f t="shared" si="6"/>
        <v>20</v>
      </c>
      <c r="H22" s="16">
        <f t="shared" si="0"/>
        <v>20</v>
      </c>
      <c r="I22" s="23">
        <f t="shared" si="1"/>
        <v>2220</v>
      </c>
      <c r="J22" s="18">
        <f t="shared" si="2"/>
        <v>111</v>
      </c>
      <c r="K22" s="17">
        <f t="shared" si="3"/>
        <v>2220</v>
      </c>
      <c r="L22" s="4"/>
    </row>
    <row r="23" spans="1:12" ht="20.100000000000001" customHeight="1" x14ac:dyDescent="0.15">
      <c r="A23" s="10"/>
      <c r="E23" s="27">
        <f t="shared" si="4"/>
        <v>21</v>
      </c>
      <c r="F23" s="28">
        <f t="shared" si="5"/>
        <v>21</v>
      </c>
      <c r="G23" s="29">
        <f t="shared" si="6"/>
        <v>21</v>
      </c>
      <c r="H23" s="16">
        <f t="shared" si="0"/>
        <v>21</v>
      </c>
      <c r="I23" s="23">
        <f t="shared" si="1"/>
        <v>2331</v>
      </c>
      <c r="J23" s="18">
        <f t="shared" si="2"/>
        <v>111</v>
      </c>
      <c r="K23" s="17">
        <f t="shared" si="3"/>
        <v>2331</v>
      </c>
      <c r="L23" s="4"/>
    </row>
    <row r="24" spans="1:12" ht="20.100000000000001" customHeight="1" x14ac:dyDescent="0.15">
      <c r="A24" s="10"/>
      <c r="E24" s="27">
        <f t="shared" si="4"/>
        <v>22</v>
      </c>
      <c r="F24" s="28">
        <f t="shared" si="5"/>
        <v>22</v>
      </c>
      <c r="G24" s="29">
        <f t="shared" si="6"/>
        <v>22</v>
      </c>
      <c r="H24" s="16">
        <f t="shared" si="0"/>
        <v>22</v>
      </c>
      <c r="I24" s="23">
        <f t="shared" si="1"/>
        <v>2442</v>
      </c>
      <c r="J24" s="18">
        <f t="shared" si="2"/>
        <v>111</v>
      </c>
      <c r="K24" s="17">
        <f t="shared" si="3"/>
        <v>2442</v>
      </c>
      <c r="L24" s="4"/>
    </row>
    <row r="25" spans="1:12" ht="20.100000000000001" customHeight="1" x14ac:dyDescent="0.15">
      <c r="A25" s="10"/>
      <c r="B25" s="49"/>
      <c r="E25" s="27">
        <f t="shared" si="4"/>
        <v>23</v>
      </c>
      <c r="F25" s="28">
        <f t="shared" si="5"/>
        <v>23</v>
      </c>
      <c r="G25" s="29">
        <f t="shared" si="6"/>
        <v>23</v>
      </c>
      <c r="H25" s="16">
        <f t="shared" si="0"/>
        <v>23</v>
      </c>
      <c r="I25" s="23">
        <f t="shared" si="1"/>
        <v>2553</v>
      </c>
      <c r="J25" s="24">
        <f t="shared" si="2"/>
        <v>111</v>
      </c>
      <c r="K25" s="25">
        <f t="shared" si="3"/>
        <v>2553</v>
      </c>
      <c r="L25" s="4"/>
    </row>
    <row r="26" spans="1:12" ht="20.100000000000001" customHeight="1" x14ac:dyDescent="0.15">
      <c r="E26" s="27">
        <f t="shared" si="4"/>
        <v>24</v>
      </c>
      <c r="F26" s="28">
        <f t="shared" si="5"/>
        <v>24</v>
      </c>
      <c r="G26" s="29">
        <f t="shared" si="6"/>
        <v>24</v>
      </c>
      <c r="H26" s="26">
        <f t="shared" si="0"/>
        <v>24</v>
      </c>
      <c r="I26" s="23">
        <f t="shared" si="1"/>
        <v>2664</v>
      </c>
      <c r="J26" s="24">
        <f t="shared" si="2"/>
        <v>111</v>
      </c>
      <c r="K26" s="25">
        <f t="shared" si="3"/>
        <v>2664</v>
      </c>
      <c r="L26" s="4"/>
    </row>
    <row r="27" spans="1:12" x14ac:dyDescent="0.15">
      <c r="E27" s="6" t="s">
        <v>5</v>
      </c>
      <c r="F27" s="6"/>
      <c r="G27" s="6"/>
      <c r="H27" s="1" t="s">
        <v>5</v>
      </c>
      <c r="I27" s="3" t="s">
        <v>5</v>
      </c>
      <c r="J27" s="7" t="s">
        <v>5</v>
      </c>
      <c r="K27" s="10" t="s">
        <v>5</v>
      </c>
      <c r="L27" s="4"/>
    </row>
    <row r="28" spans="1:12" x14ac:dyDescent="0.15">
      <c r="E28" s="3" t="s">
        <v>5</v>
      </c>
      <c r="F28" s="3"/>
      <c r="G28" s="3"/>
      <c r="H28" s="1" t="s">
        <v>5</v>
      </c>
      <c r="I28" s="3" t="s">
        <v>5</v>
      </c>
      <c r="J28" s="50" t="s">
        <v>5</v>
      </c>
      <c r="K28" s="10" t="s">
        <v>5</v>
      </c>
      <c r="L28" s="4"/>
    </row>
    <row r="29" spans="1:12" x14ac:dyDescent="0.15">
      <c r="E29" s="1" t="s">
        <v>5</v>
      </c>
      <c r="F29" s="1"/>
      <c r="G29" s="1"/>
      <c r="H29" s="1" t="s">
        <v>5</v>
      </c>
      <c r="I29" s="1" t="s">
        <v>5</v>
      </c>
      <c r="J29" s="1" t="s">
        <v>5</v>
      </c>
      <c r="K29" s="1" t="s">
        <v>5</v>
      </c>
    </row>
    <row r="30" spans="1:12" x14ac:dyDescent="0.15">
      <c r="A30" s="51"/>
      <c r="B30" s="51"/>
      <c r="C30" s="51"/>
      <c r="D30" s="51"/>
      <c r="E30" s="52"/>
      <c r="F30" s="52"/>
      <c r="G30" s="52"/>
      <c r="H30" s="51"/>
      <c r="I30" s="51"/>
      <c r="J30" s="51"/>
      <c r="K30" s="51"/>
      <c r="L30" s="51"/>
    </row>
    <row r="31" spans="1:12" x14ac:dyDescent="0.15">
      <c r="E31" s="53"/>
      <c r="F31" s="53"/>
      <c r="G31" s="53"/>
    </row>
    <row r="32" spans="1:12" x14ac:dyDescent="0.15">
      <c r="E32" s="53"/>
      <c r="F32" s="53"/>
      <c r="G32" s="53"/>
    </row>
    <row r="33" spans="5:7" x14ac:dyDescent="0.15">
      <c r="E33" s="53"/>
      <c r="F33" s="53"/>
      <c r="G33" s="53"/>
    </row>
    <row r="34" spans="5:7" x14ac:dyDescent="0.15">
      <c r="E34" s="53"/>
      <c r="F34" s="53"/>
      <c r="G34" s="53"/>
    </row>
    <row r="35" spans="5:7" x14ac:dyDescent="0.15">
      <c r="E35" s="53"/>
      <c r="F35" s="53"/>
      <c r="G35" s="53"/>
    </row>
    <row r="36" spans="5:7" x14ac:dyDescent="0.15">
      <c r="E36" s="53"/>
      <c r="F36" s="53"/>
      <c r="G36" s="53"/>
    </row>
    <row r="37" spans="5:7" x14ac:dyDescent="0.15">
      <c r="E37" s="53"/>
      <c r="F37" s="53"/>
      <c r="G37" s="53"/>
    </row>
    <row r="38" spans="5:7" x14ac:dyDescent="0.15">
      <c r="E38" s="53"/>
      <c r="F38" s="53"/>
      <c r="G38" s="53"/>
    </row>
    <row r="39" spans="5:7" x14ac:dyDescent="0.15">
      <c r="E39" s="53"/>
      <c r="F39" s="53"/>
      <c r="G39" s="53"/>
    </row>
    <row r="40" spans="5:7" x14ac:dyDescent="0.15">
      <c r="E40" s="53"/>
      <c r="F40" s="53"/>
      <c r="G40" s="53"/>
    </row>
    <row r="41" spans="5:7" x14ac:dyDescent="0.15">
      <c r="E41" s="53"/>
      <c r="F41" s="53"/>
      <c r="G41" s="53"/>
    </row>
    <row r="42" spans="5:7" x14ac:dyDescent="0.15">
      <c r="E42" s="53"/>
      <c r="F42" s="53"/>
      <c r="G42" s="53"/>
    </row>
    <row r="43" spans="5:7" x14ac:dyDescent="0.15">
      <c r="E43" s="53"/>
      <c r="F43" s="53"/>
      <c r="G43" s="53"/>
    </row>
    <row r="44" spans="5:7" x14ac:dyDescent="0.15">
      <c r="E44" s="53"/>
      <c r="F44" s="53"/>
      <c r="G44" s="53"/>
    </row>
    <row r="45" spans="5:7" x14ac:dyDescent="0.15">
      <c r="E45" s="53"/>
      <c r="F45" s="53"/>
      <c r="G45" s="53"/>
    </row>
    <row r="46" spans="5:7" x14ac:dyDescent="0.15">
      <c r="E46" s="53"/>
      <c r="F46" s="53"/>
      <c r="G46" s="53"/>
    </row>
    <row r="47" spans="5:7" x14ac:dyDescent="0.15">
      <c r="E47" s="53"/>
      <c r="F47" s="53"/>
      <c r="G47" s="53"/>
    </row>
    <row r="48" spans="5:7" x14ac:dyDescent="0.15">
      <c r="E48" s="53"/>
      <c r="F48" s="53"/>
      <c r="G48" s="53"/>
    </row>
    <row r="49" spans="5:7" x14ac:dyDescent="0.15">
      <c r="E49" s="53"/>
      <c r="F49" s="53"/>
      <c r="G49" s="53"/>
    </row>
    <row r="50" spans="5:7" x14ac:dyDescent="0.15">
      <c r="E50" s="53"/>
      <c r="F50" s="53"/>
      <c r="G50" s="53"/>
    </row>
    <row r="51" spans="5:7" x14ac:dyDescent="0.15">
      <c r="E51" s="53"/>
      <c r="F51" s="53"/>
      <c r="G51" s="53"/>
    </row>
    <row r="52" spans="5:7" x14ac:dyDescent="0.15">
      <c r="E52" s="53"/>
      <c r="F52" s="53"/>
      <c r="G52" s="53"/>
    </row>
    <row r="53" spans="5:7" x14ac:dyDescent="0.15">
      <c r="E53" s="53"/>
      <c r="F53" s="53"/>
      <c r="G53" s="53"/>
    </row>
    <row r="54" spans="5:7" x14ac:dyDescent="0.15">
      <c r="E54" s="53"/>
      <c r="F54" s="53"/>
      <c r="G54" s="53"/>
    </row>
    <row r="55" spans="5:7" x14ac:dyDescent="0.15">
      <c r="E55" s="53"/>
      <c r="F55" s="53"/>
      <c r="G55" s="53"/>
    </row>
    <row r="56" spans="5:7" x14ac:dyDescent="0.15">
      <c r="E56" s="53"/>
      <c r="F56" s="53"/>
      <c r="G56" s="53"/>
    </row>
    <row r="57" spans="5:7" x14ac:dyDescent="0.15">
      <c r="E57" s="53"/>
      <c r="F57" s="53"/>
      <c r="G57" s="53"/>
    </row>
    <row r="58" spans="5:7" x14ac:dyDescent="0.15">
      <c r="E58" s="53"/>
      <c r="F58" s="53"/>
      <c r="G58" s="53"/>
    </row>
    <row r="59" spans="5:7" x14ac:dyDescent="0.15">
      <c r="E59" s="53"/>
      <c r="F59" s="53"/>
      <c r="G59" s="53"/>
    </row>
    <row r="60" spans="5:7" x14ac:dyDescent="0.15">
      <c r="E60" s="53"/>
      <c r="F60" s="53"/>
      <c r="G60" s="53"/>
    </row>
    <row r="61" spans="5:7" x14ac:dyDescent="0.15">
      <c r="E61" s="53"/>
      <c r="F61" s="53"/>
      <c r="G61" s="53"/>
    </row>
    <row r="62" spans="5:7" x14ac:dyDescent="0.15">
      <c r="E62" s="53"/>
      <c r="F62" s="53"/>
      <c r="G62" s="53"/>
    </row>
    <row r="63" spans="5:7" x14ac:dyDescent="0.15">
      <c r="E63" s="53"/>
      <c r="F63" s="53"/>
      <c r="G63" s="53"/>
    </row>
    <row r="64" spans="5:7" x14ac:dyDescent="0.15">
      <c r="E64" s="53"/>
      <c r="F64" s="53"/>
      <c r="G64" s="53"/>
    </row>
    <row r="65" spans="5:15" x14ac:dyDescent="0.15">
      <c r="E65" s="53"/>
      <c r="F65" s="53"/>
      <c r="G65" s="53"/>
    </row>
    <row r="66" spans="5:15" x14ac:dyDescent="0.15">
      <c r="E66" s="53"/>
      <c r="F66" s="53"/>
      <c r="G66" s="53"/>
      <c r="M66" s="53"/>
      <c r="N66" s="53"/>
      <c r="O66" s="53"/>
    </row>
    <row r="67" spans="5:15" x14ac:dyDescent="0.15">
      <c r="E67" s="53"/>
      <c r="F67" s="53"/>
      <c r="G67" s="53"/>
      <c r="M67" s="53"/>
      <c r="N67" s="53"/>
      <c r="O67" s="53"/>
    </row>
    <row r="68" spans="5:15" x14ac:dyDescent="0.15">
      <c r="E68" s="53"/>
      <c r="F68" s="53"/>
      <c r="G68" s="53"/>
      <c r="M68" s="53"/>
      <c r="N68" s="53"/>
      <c r="O68" s="53"/>
    </row>
    <row r="69" spans="5:15" x14ac:dyDescent="0.15">
      <c r="E69" s="53"/>
      <c r="F69" s="53"/>
      <c r="G69" s="53"/>
      <c r="N69" s="53"/>
      <c r="O69" s="53"/>
    </row>
    <row r="70" spans="5:15" x14ac:dyDescent="0.15">
      <c r="E70" s="53"/>
      <c r="F70" s="53"/>
      <c r="G70" s="53"/>
      <c r="N70" s="53"/>
      <c r="O70" s="53"/>
    </row>
    <row r="71" spans="5:15" x14ac:dyDescent="0.15">
      <c r="E71" s="53"/>
      <c r="F71" s="53"/>
      <c r="G71" s="53"/>
      <c r="N71" s="53"/>
      <c r="O71" s="53"/>
    </row>
    <row r="72" spans="5:15" x14ac:dyDescent="0.15">
      <c r="E72" s="53"/>
      <c r="F72" s="53"/>
      <c r="G72" s="53"/>
      <c r="N72" s="53"/>
      <c r="O72" s="53"/>
    </row>
    <row r="73" spans="5:15" x14ac:dyDescent="0.15">
      <c r="E73" s="53"/>
      <c r="F73" s="53"/>
      <c r="G73" s="53"/>
      <c r="N73" s="53"/>
      <c r="O73" s="53"/>
    </row>
    <row r="74" spans="5:15" x14ac:dyDescent="0.15">
      <c r="E74" s="53"/>
      <c r="F74" s="53"/>
      <c r="G74" s="53"/>
      <c r="N74" s="53"/>
      <c r="O74" s="53"/>
    </row>
    <row r="75" spans="5:15" x14ac:dyDescent="0.15">
      <c r="E75" s="53"/>
      <c r="F75" s="53"/>
      <c r="G75" s="53"/>
      <c r="N75" s="53"/>
      <c r="O75" s="53"/>
    </row>
    <row r="76" spans="5:15" x14ac:dyDescent="0.15">
      <c r="E76" s="53"/>
      <c r="F76" s="53"/>
      <c r="G76" s="53"/>
      <c r="N76" s="53"/>
      <c r="O76" s="53"/>
    </row>
    <row r="77" spans="5:15" x14ac:dyDescent="0.15">
      <c r="E77" s="53"/>
      <c r="F77" s="53"/>
      <c r="G77" s="53"/>
      <c r="N77" s="53"/>
      <c r="O77" s="53"/>
    </row>
    <row r="78" spans="5:15" x14ac:dyDescent="0.15">
      <c r="N78" s="53"/>
      <c r="O78" s="53"/>
    </row>
    <row r="79" spans="5:15" x14ac:dyDescent="0.15">
      <c r="N79" s="53"/>
      <c r="O79" s="53"/>
    </row>
    <row r="80" spans="5:15" x14ac:dyDescent="0.15">
      <c r="N80" s="53"/>
      <c r="O80" s="53"/>
    </row>
    <row r="81" spans="14:15" x14ac:dyDescent="0.15">
      <c r="N81" s="53"/>
      <c r="O81" s="53"/>
    </row>
    <row r="82" spans="14:15" x14ac:dyDescent="0.15">
      <c r="N82" s="53"/>
      <c r="O82" s="53"/>
    </row>
    <row r="83" spans="14:15" x14ac:dyDescent="0.15">
      <c r="N83" s="53"/>
      <c r="O83" s="53"/>
    </row>
    <row r="84" spans="14:15" x14ac:dyDescent="0.15">
      <c r="N84" s="53"/>
      <c r="O84" s="53"/>
    </row>
    <row r="85" spans="14:15" x14ac:dyDescent="0.15">
      <c r="N85" s="53"/>
      <c r="O85" s="53"/>
    </row>
  </sheetData>
  <sheetProtection algorithmName="SHA-512" hashValue="q2huXfwxV3SYGGQeokyS1HwtH6I5r9/con33mSp/Fc+XSE38OoGd5QW5gI8P7zb+hLD4OWMi76PJhvEZ1Fopuw==" saltValue="W9SQxILjYUKrnd8cXVpp+A==" spinCount="100000" sheet="1" objects="1" scenarios="1"/>
  <phoneticPr fontId="2"/>
  <conditionalFormatting sqref="E2">
    <cfRule type="cellIs" dxfId="3" priority="1" stopIfTrue="1" operator="between">
      <formula>"Sheet2"</formula>
      <formula>"同じ"</formula>
    </cfRule>
  </conditionalFormatting>
  <conditionalFormatting sqref="E3:E26">
    <cfRule type="expression" dxfId="2" priority="2" stopIfTrue="1">
      <formula>DAY(E3)&lt;&gt;1</formula>
    </cfRule>
  </conditionalFormatting>
  <conditionalFormatting sqref="F2:G26">
    <cfRule type="expression" dxfId="1" priority="3" stopIfTrue="1">
      <formula>WEEKDAY(F2)=1</formula>
    </cfRule>
    <cfRule type="expression" dxfId="0" priority="4" stopIfTrue="1">
      <formula>WEEKDAY(F2)=7</formula>
    </cfRule>
  </conditionalFormatting>
  <pageMargins left="0.52" right="0.2" top="0.88" bottom="1" header="1.01" footer="0.5120000000000000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保管料計算表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yura</dc:creator>
  <cp:lastModifiedBy>kawano かわの</cp:lastModifiedBy>
  <cp:lastPrinted>2014-07-31T00:23:56Z</cp:lastPrinted>
  <dcterms:created xsi:type="dcterms:W3CDTF">2007-06-11T05:01:37Z</dcterms:created>
  <dcterms:modified xsi:type="dcterms:W3CDTF">2026-05-29T07:31:53Z</dcterms:modified>
</cp:coreProperties>
</file>